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№12'!$9:$11</definedName>
    <definedName name="_xlnm.Print_Area" localSheetId="0">'Приложение №12'!$A$1:$I$19</definedName>
  </definedNames>
  <calcPr calcId="144525"/>
  <fileRecoveryPr repairLoad="1"/>
</workbook>
</file>

<file path=xl/calcChain.xml><?xml version="1.0" encoding="utf-8"?>
<calcChain xmlns="http://schemas.openxmlformats.org/spreadsheetml/2006/main">
  <c r="D19" i="2" l="1"/>
  <c r="E19" i="2"/>
  <c r="I14" i="2"/>
  <c r="I17" i="2"/>
  <c r="I18" i="2"/>
  <c r="I15" i="2"/>
  <c r="I16" i="2"/>
  <c r="I12" i="2"/>
  <c r="I13" i="2"/>
  <c r="H19" i="2"/>
  <c r="G19" i="2"/>
  <c r="C19" i="2"/>
  <c r="F19" i="2"/>
  <c r="I19" i="2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<sst xmlns="http://schemas.openxmlformats.org/spreadsheetml/2006/main" count="24" uniqueCount="24">
  <si>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</si>
  <si>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</si>
  <si>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</si>
  <si>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</si>
  <si>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</si>
  <si>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</si>
  <si>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</si>
  <si>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</si>
  <si>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</si>
  <si>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</si>
  <si>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</si>
  <si>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</si>
  <si>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</si>
  <si>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</si>
  <si>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</si>
  <si>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</si>
  <si>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</si>
  <si>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</si>
  <si>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</si>
  <si>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</si>
  <si>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</si>
  <si>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от         декабря 2015 года №</t>
  </si>
  <si>
    <t>(рублей)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</si>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</sst>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view="pageBreakPreview" topLeftCell="A7" zoomScaleSheetLayoutView="100" workbookViewId="0">
      <selection activeCell="N10" sqref="N10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17.85546875" style="1" customWidth="1"/>
    <col min="6" max="6" width="27.85546875" style="1" customWidth="1"/>
    <col min="7" max="7" width="26.7109375" style="1" customWidth="1"/>
    <col min="8" max="8" width="16.42578125" style="1" customWidth="1"/>
    <col min="9" max="9" width="17.5703125" style="1" customWidth="1"/>
    <col min="10" max="254" width="9.140625" style="1" customWidth="1"/>
    <col min="255" max="16384" width="9.28515625" style="1"/>
  </cols>
  <sheetData>
    <row r="1" spans="1:10" ht="20.25" x14ac:dyDescent="0.3">
      <c r="A1" s="2"/>
      <c r="B1" s="2"/>
      <c r="C1" s="2"/>
      <c r="D1" s="2"/>
      <c r="E1" s="2"/>
      <c r="F1" s="2"/>
      <c r="G1" s="21" t="s">
        <v>23</v>
      </c>
      <c r="H1" s="21"/>
      <c r="I1" s="21"/>
      <c r="J1" s="7"/>
    </row>
    <row r="2" spans="1:10" ht="20.25" x14ac:dyDescent="0.3">
      <c r="A2" s="2"/>
      <c r="B2" s="9"/>
      <c r="C2" s="2"/>
      <c r="D2" s="2"/>
      <c r="E2" s="2"/>
      <c r="F2" s="2"/>
      <c r="G2" s="22" t="s">
        <v>15</v>
      </c>
      <c r="H2" s="22"/>
      <c r="I2" s="22"/>
      <c r="J2" s="8"/>
    </row>
    <row r="3" spans="1:10" ht="20.25" x14ac:dyDescent="0.3">
      <c r="A3" s="2"/>
      <c r="B3" s="2"/>
      <c r="C3" s="2"/>
      <c r="D3" s="2"/>
      <c r="E3" s="2"/>
      <c r="F3" s="2"/>
      <c r="G3" s="21" t="s">
        <v>21</v>
      </c>
      <c r="H3" s="21"/>
      <c r="I3" s="21"/>
      <c r="J3" s="7"/>
    </row>
    <row r="4" spans="1:10" ht="15.75" x14ac:dyDescent="0.25">
      <c r="A4" s="2"/>
      <c r="B4" s="2"/>
      <c r="C4" s="2"/>
      <c r="D4" s="2"/>
      <c r="E4" s="2"/>
      <c r="F4" s="2"/>
      <c r="G4" s="15"/>
      <c r="H4" s="15"/>
      <c r="I4" s="15"/>
      <c r="J4" s="7"/>
    </row>
    <row r="5" spans="1:10" ht="15.75" x14ac:dyDescent="0.25">
      <c r="A5" s="2"/>
      <c r="B5" s="2"/>
      <c r="C5" s="2"/>
      <c r="D5" s="2"/>
      <c r="E5" s="2"/>
      <c r="F5" s="2"/>
      <c r="G5" s="15"/>
      <c r="H5" s="15"/>
      <c r="I5" s="15"/>
      <c r="J5" s="7"/>
    </row>
    <row r="6" spans="1:10" ht="41.25" customHeight="1" x14ac:dyDescent="0.2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7"/>
    </row>
    <row r="7" spans="1:10" ht="18.75" x14ac:dyDescent="0.2">
      <c r="A7" s="12"/>
      <c r="B7" s="12"/>
      <c r="C7" s="12"/>
      <c r="D7" s="12"/>
      <c r="E7" s="12"/>
      <c r="F7" s="12"/>
      <c r="G7" s="12"/>
      <c r="H7" s="12"/>
      <c r="I7" s="12"/>
      <c r="J7" s="7"/>
    </row>
    <row r="8" spans="1:10" ht="16.5" customHeight="1" x14ac:dyDescent="0.25">
      <c r="A8" s="2"/>
      <c r="B8" s="2"/>
      <c r="C8" s="2"/>
      <c r="D8" s="2"/>
      <c r="E8" s="2"/>
      <c r="F8" s="2"/>
      <c r="G8" s="2"/>
      <c r="H8" s="7"/>
      <c r="I8" s="14" t="s">
        <v>22</v>
      </c>
      <c r="J8" s="7"/>
    </row>
    <row r="9" spans="1:10" ht="35.25" customHeight="1" x14ac:dyDescent="0.2">
      <c r="A9" s="24" t="s">
        <v>14</v>
      </c>
      <c r="B9" s="24" t="s">
        <v>13</v>
      </c>
      <c r="C9" s="24" t="s">
        <v>12</v>
      </c>
      <c r="D9" s="24" t="s">
        <v>11</v>
      </c>
      <c r="E9" s="24"/>
      <c r="F9" s="24"/>
      <c r="G9" s="24" t="s">
        <v>10</v>
      </c>
      <c r="H9" s="24"/>
      <c r="I9" s="25" t="s">
        <v>9</v>
      </c>
      <c r="J9" s="6"/>
    </row>
    <row r="10" spans="1:10" ht="272.25" customHeight="1" x14ac:dyDescent="0.2">
      <c r="A10" s="24"/>
      <c r="B10" s="24"/>
      <c r="C10" s="24"/>
      <c r="D10" s="18" t="s">
        <v>18</v>
      </c>
      <c r="E10" s="18" t="s">
        <v>19</v>
      </c>
      <c r="F10" s="13" t="s">
        <v>17</v>
      </c>
      <c r="G10" s="17" t="s">
        <v>8</v>
      </c>
      <c r="H10" s="17" t="s">
        <v>7</v>
      </c>
      <c r="I10" s="25"/>
      <c r="J10" s="6"/>
    </row>
    <row r="11" spans="1:10" ht="15.75" customHeight="1" x14ac:dyDescent="0.2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6"/>
    </row>
    <row r="12" spans="1:10" ht="15.75" customHeight="1" x14ac:dyDescent="0.2">
      <c r="A12" s="5">
        <v>1</v>
      </c>
      <c r="B12" s="16" t="s">
        <v>0</v>
      </c>
      <c r="C12" s="10">
        <v>33705800</v>
      </c>
      <c r="D12" s="10">
        <v>0</v>
      </c>
      <c r="E12" s="10">
        <v>73304700</v>
      </c>
      <c r="F12" s="10">
        <v>880000</v>
      </c>
      <c r="G12" s="10">
        <v>0</v>
      </c>
      <c r="H12" s="10">
        <v>0</v>
      </c>
      <c r="I12" s="10">
        <f>C12+E12+F12+G12+H12</f>
        <v>107890500</v>
      </c>
      <c r="J12" s="6"/>
    </row>
    <row r="13" spans="1:10" ht="16.5" customHeight="1" x14ac:dyDescent="0.25">
      <c r="A13" s="5">
        <v>2</v>
      </c>
      <c r="B13" s="16" t="s">
        <v>6</v>
      </c>
      <c r="C13" s="10">
        <v>8671600</v>
      </c>
      <c r="D13" s="10">
        <v>0</v>
      </c>
      <c r="E13" s="10">
        <v>0</v>
      </c>
      <c r="F13" s="10">
        <v>0</v>
      </c>
      <c r="G13" s="10">
        <v>34800</v>
      </c>
      <c r="H13" s="10">
        <v>396000</v>
      </c>
      <c r="I13" s="10">
        <f>C13+D13+F13+G13+H13</f>
        <v>9102400</v>
      </c>
      <c r="J13" s="4"/>
    </row>
    <row r="14" spans="1:10" ht="16.5" customHeight="1" x14ac:dyDescent="0.25">
      <c r="A14" s="5">
        <v>3</v>
      </c>
      <c r="B14" s="16" t="s">
        <v>5</v>
      </c>
      <c r="C14" s="10">
        <v>16536400</v>
      </c>
      <c r="D14" s="10">
        <v>7733200</v>
      </c>
      <c r="E14" s="10">
        <v>0</v>
      </c>
      <c r="F14" s="10">
        <v>315000</v>
      </c>
      <c r="G14" s="10">
        <v>52200</v>
      </c>
      <c r="H14" s="10">
        <v>164000</v>
      </c>
      <c r="I14" s="10">
        <f t="shared" ref="I14:I18" si="0">C14+D14+F14+G14+H14</f>
        <v>24800800</v>
      </c>
      <c r="J14" s="4"/>
    </row>
    <row r="15" spans="1:10" ht="16.5" customHeight="1" x14ac:dyDescent="0.25">
      <c r="A15" s="5">
        <v>4</v>
      </c>
      <c r="B15" s="16" t="s">
        <v>2</v>
      </c>
      <c r="C15" s="10">
        <v>6375500</v>
      </c>
      <c r="D15" s="10">
        <v>0</v>
      </c>
      <c r="E15" s="10">
        <v>0</v>
      </c>
      <c r="F15" s="10">
        <v>0</v>
      </c>
      <c r="G15" s="10">
        <v>29000</v>
      </c>
      <c r="H15" s="10">
        <v>396000</v>
      </c>
      <c r="I15" s="10">
        <f>C15+D15+F15+G15+H15</f>
        <v>6800500</v>
      </c>
      <c r="J15" s="4"/>
    </row>
    <row r="16" spans="1:10" ht="16.5" customHeight="1" x14ac:dyDescent="0.25">
      <c r="A16" s="5">
        <v>5</v>
      </c>
      <c r="B16" s="16" t="s">
        <v>1</v>
      </c>
      <c r="C16" s="10">
        <v>15955000</v>
      </c>
      <c r="D16" s="10">
        <v>5574700</v>
      </c>
      <c r="E16" s="10">
        <v>0</v>
      </c>
      <c r="F16" s="10">
        <v>310000</v>
      </c>
      <c r="G16" s="10">
        <v>46400</v>
      </c>
      <c r="H16" s="10">
        <v>164000</v>
      </c>
      <c r="I16" s="10">
        <f>C16+D16+F16+G16+H16</f>
        <v>22050100</v>
      </c>
      <c r="J16" s="4"/>
    </row>
    <row r="17" spans="1:10" ht="16.5" customHeight="1" x14ac:dyDescent="0.25">
      <c r="A17" s="5">
        <v>6</v>
      </c>
      <c r="B17" s="16" t="s">
        <v>4</v>
      </c>
      <c r="C17" s="10">
        <v>7142300</v>
      </c>
      <c r="D17" s="10">
        <v>5139600</v>
      </c>
      <c r="E17" s="10">
        <v>0</v>
      </c>
      <c r="F17" s="10">
        <v>0</v>
      </c>
      <c r="G17" s="10">
        <v>61800</v>
      </c>
      <c r="H17" s="10">
        <v>396000</v>
      </c>
      <c r="I17" s="10">
        <f t="shared" si="0"/>
        <v>12739700</v>
      </c>
      <c r="J17" s="4"/>
    </row>
    <row r="18" spans="1:10" ht="16.5" customHeight="1" x14ac:dyDescent="0.25">
      <c r="A18" s="5">
        <v>7</v>
      </c>
      <c r="B18" s="16" t="s">
        <v>3</v>
      </c>
      <c r="C18" s="10">
        <v>4390200</v>
      </c>
      <c r="D18" s="10">
        <v>0</v>
      </c>
      <c r="E18" s="10">
        <v>0</v>
      </c>
      <c r="F18" s="10">
        <v>0</v>
      </c>
      <c r="G18" s="10">
        <v>38700</v>
      </c>
      <c r="H18" s="10">
        <v>396000</v>
      </c>
      <c r="I18" s="10">
        <f t="shared" si="0"/>
        <v>4824900</v>
      </c>
      <c r="J18" s="4"/>
    </row>
    <row r="19" spans="1:10" ht="15.75" customHeight="1" x14ac:dyDescent="0.25">
      <c r="A19" s="3"/>
      <c r="B19" s="20" t="s">
        <v>20</v>
      </c>
      <c r="C19" s="11">
        <f>C13+C14+C17+C18+C15+C16+C12</f>
        <v>92776800</v>
      </c>
      <c r="D19" s="11">
        <f>D12+D13+D14+D15+D16+D17+D18</f>
        <v>18447500</v>
      </c>
      <c r="E19" s="11">
        <f>E12</f>
        <v>73304700</v>
      </c>
      <c r="F19" s="11">
        <f>F13+F14+F17+F18+F15+F16+F12</f>
        <v>1505000</v>
      </c>
      <c r="G19" s="11">
        <f>G13+G14+G17+G18+G15+G16+G12</f>
        <v>262900</v>
      </c>
      <c r="H19" s="11">
        <f>H13+H14+H17+H18+H15+H16+H12</f>
        <v>1912000</v>
      </c>
      <c r="I19" s="11">
        <f>I13+I14+I18+I17+I15+I16+I12</f>
        <v>188208900</v>
      </c>
      <c r="J19" s="2"/>
    </row>
  </sheetData>
  <mergeCells count="10">
    <mergeCell ref="G1:I1"/>
    <mergeCell ref="G3:I3"/>
    <mergeCell ref="G2:I2"/>
    <mergeCell ref="A6:I6"/>
    <mergeCell ref="A9:A10"/>
    <mergeCell ref="B9:B10"/>
    <mergeCell ref="C9:C10"/>
    <mergeCell ref="G9:H9"/>
    <mergeCell ref="I9:I10"/>
    <mergeCell ref="D9:F9"/>
  </mergeCells>
  <pageMargins left="0.59055118110236227" right="0.94488188976377963" top="1.1023622047244095" bottom="0.59055118110236227" header="0.51181102362204722" footer="0.51181102362204722"/>
  <pageSetup paperSize="9" scale="78" firstPageNumber="217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lastPrinted>2015-11-17T06:44:37Z</cp:lastPrinted>
  <dcterms:created xsi:type="dcterms:W3CDTF">2015-11-07T05:36:02Z</dcterms:created>
  <dcterms:modified xsi:type="dcterms:W3CDTF">2015-11-17T06:45:21Z</dcterms:modified>
</cp:coreProperties>
</file>